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FINAL/Solicitation Documents-RFP-UKR-2025-023 updated/"/>
    </mc:Choice>
  </mc:AlternateContent>
  <xr:revisionPtr revIDLastSave="119" documentId="13_ncr:1_{10E0944E-3115-4F47-A584-1AED0C14A3EC}" xr6:coauthVersionLast="47" xr6:coauthVersionMax="47" xr10:uidLastSave="{1E384BEE-3FA6-431B-A806-BFE5E1D385FB}"/>
  <bookViews>
    <workbookView xWindow="-120" yWindow="-120" windowWidth="29040" windowHeight="15720" xr2:uid="{00000000-000D-0000-FFFF-FFFF00000000}"/>
  </bookViews>
  <sheets>
    <sheet name="Annex А.2-LOT 1 (medic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2" l="1"/>
  <c r="G8" i="2"/>
</calcChain>
</file>

<file path=xl/sharedStrings.xml><?xml version="1.0" encoding="utf-8"?>
<sst xmlns="http://schemas.openxmlformats.org/spreadsheetml/2006/main" count="113" uniqueCount="99">
  <si>
    <t>RFP reference number: RFP-UKR-2025-023
Номер тендеру: RFP-UKR-2025-023</t>
  </si>
  <si>
    <t>Annex А.2
Financial Bid per LOT 1 Medical Insurance Services
Додаток А.2
Фінансова пропозиція для ЛОТ 1 Послуги медичного страхування</t>
  </si>
  <si>
    <t>DRC to complete/ Заповнює ДРБ</t>
  </si>
  <si>
    <t>Bidder to complete / Заповнює Учасник</t>
  </si>
  <si>
    <t>#</t>
  </si>
  <si>
    <t>Description of the service required
Назва необхідної послуги</t>
  </si>
  <si>
    <r>
      <t>Estimated number of staff insured 
Кількість застрахованих  осіб</t>
    </r>
    <r>
      <rPr>
        <b/>
        <sz val="10"/>
        <color rgb="FFFF0000"/>
        <rFont val="Calibri"/>
        <family val="2"/>
        <charset val="204"/>
      </rPr>
      <t xml:space="preserve"> </t>
    </r>
  </si>
  <si>
    <t>Description of the service offered
Назва пропонованої послуги</t>
  </si>
  <si>
    <t>Annual insurance premium per 1 Insured person, UAH/year
Річна страхова премія на 1 застраховану особу, грн/рік</t>
  </si>
  <si>
    <t>Service amount, UAH
Сума послуги, грн</t>
  </si>
  <si>
    <r>
      <t>Program</t>
    </r>
    <r>
      <rPr>
        <b/>
        <sz val="10"/>
        <color rgb="FF0000CC"/>
        <rFont val="Calibri"/>
        <family val="2"/>
        <charset val="204"/>
      </rPr>
      <t xml:space="preserve">
</t>
    </r>
    <r>
      <rPr>
        <b/>
        <sz val="10"/>
        <color theme="1"/>
        <rFont val="Calibri"/>
        <family val="2"/>
        <charset val="204"/>
      </rPr>
      <t>/
Програма</t>
    </r>
  </si>
  <si>
    <t>Elite / Еліт</t>
  </si>
  <si>
    <t>Insurance program according to Annex A.1 /
Програма страхування згідно Додатку A.1</t>
  </si>
  <si>
    <r>
      <t>Approximate number of people</t>
    </r>
    <r>
      <rPr>
        <b/>
        <sz val="10"/>
        <color rgb="FFC00000"/>
        <rFont val="Calibri"/>
        <family val="2"/>
        <charset val="204"/>
      </rPr>
      <t>*</t>
    </r>
    <r>
      <rPr>
        <b/>
        <sz val="10"/>
        <color theme="1"/>
        <rFont val="Calibri"/>
        <family val="2"/>
        <charset val="204"/>
      </rPr>
      <t xml:space="preserve">
/
Орієнтовна кількість осіб</t>
    </r>
    <r>
      <rPr>
        <b/>
        <sz val="10"/>
        <color rgb="FFC00000"/>
        <rFont val="Calibri"/>
        <family val="2"/>
        <charset val="204"/>
      </rPr>
      <t>*</t>
    </r>
  </si>
  <si>
    <r>
      <t>Approximate number of people</t>
    </r>
    <r>
      <rPr>
        <b/>
        <sz val="10"/>
        <color rgb="FFC00000"/>
        <rFont val="Calibri"/>
        <family val="2"/>
        <charset val="204"/>
      </rPr>
      <t>*</t>
    </r>
    <r>
      <rPr>
        <b/>
        <sz val="10"/>
        <color theme="1"/>
        <rFont val="Calibri"/>
        <family val="2"/>
        <charset val="204"/>
      </rPr>
      <t xml:space="preserve"> 
/
Орієнтовна кількість осіб</t>
    </r>
    <r>
      <rPr>
        <b/>
        <sz val="10"/>
        <color rgb="FFC00000"/>
        <rFont val="Calibri"/>
        <family val="2"/>
        <charset val="204"/>
      </rPr>
      <t>*</t>
    </r>
  </si>
  <si>
    <r>
      <t>The actual number of Insured Persons at the time of the tender announcement</t>
    </r>
    <r>
      <rPr>
        <b/>
        <sz val="10"/>
        <color rgb="FFC00000"/>
        <rFont val="Calibri"/>
        <family val="2"/>
        <charset val="204"/>
      </rPr>
      <t>*</t>
    </r>
    <r>
      <rPr>
        <b/>
        <sz val="10"/>
        <color theme="1"/>
        <rFont val="Calibri"/>
        <family val="2"/>
        <charset val="204"/>
      </rPr>
      <t xml:space="preserve">
/
Фактична кількість Застрахованих осіб на момент оголошення тендеру</t>
    </r>
    <r>
      <rPr>
        <b/>
        <sz val="10"/>
        <color rgb="FFC00000"/>
        <rFont val="Calibri"/>
        <family val="2"/>
        <charset val="204"/>
      </rPr>
      <t>*</t>
    </r>
  </si>
  <si>
    <t>Optional medical insurance service of DRC staff 
/ 
Послуга Добровільного медичного страхування персоналу ДРБ</t>
  </si>
  <si>
    <t>EMPLOYEES aged 18-65 years inclusive
/ 
СПІВРОБІТНИКИ віком 18-65 років включно</t>
  </si>
  <si>
    <t>Total amount for approximate number of employees/ Загальна вартість страхування для орієнтовної кількості співробітників</t>
  </si>
  <si>
    <t>Total amount for actual number of employees/ Загальна вартість страхування для фактичної кількості співробітників</t>
  </si>
  <si>
    <r>
      <t xml:space="preserve">Additional optional services available </t>
    </r>
    <r>
      <rPr>
        <b/>
        <sz val="12"/>
        <color rgb="FFC00000"/>
        <rFont val="Calibri"/>
        <family val="2"/>
        <charset val="204"/>
        <scheme val="minor"/>
      </rPr>
      <t>for additional fee</t>
    </r>
    <r>
      <rPr>
        <b/>
        <sz val="12"/>
        <rFont val="Calibri"/>
        <family val="2"/>
        <charset val="204"/>
        <scheme val="minor"/>
      </rPr>
      <t xml:space="preserve"> if necessary (price of the optinal services will not be considered during financial evaluation of bids) / 
Додаткові опції </t>
    </r>
    <r>
      <rPr>
        <b/>
        <sz val="12"/>
        <color rgb="FFC00000"/>
        <rFont val="Calibri"/>
        <family val="2"/>
        <charset val="204"/>
        <scheme val="minor"/>
      </rPr>
      <t>за доплату</t>
    </r>
    <r>
      <rPr>
        <b/>
        <sz val="12"/>
        <rFont val="Calibri"/>
        <family val="2"/>
        <charset val="204"/>
        <scheme val="minor"/>
      </rPr>
      <t xml:space="preserve"> за необхідності (вартість зазначених послуг не буде враховуватись під час фінансового оцінювання пропозицій):</t>
    </r>
  </si>
  <si>
    <t>Description of the service</t>
  </si>
  <si>
    <t>Назва послуги</t>
  </si>
  <si>
    <t>Availability and conditions
Умови надання</t>
  </si>
  <si>
    <t>Price per 1 peson per year, UAH
Ціна для однієї особи на рік, грн</t>
  </si>
  <si>
    <r>
      <t>Change option:</t>
    </r>
    <r>
      <rPr>
        <sz val="10"/>
        <rFont val="Calibri"/>
        <family val="2"/>
        <charset val="204"/>
        <scheme val="minor"/>
      </rPr>
      <t xml:space="preserve">
Insurance amount </t>
    </r>
    <r>
      <rPr>
        <b/>
        <sz val="10"/>
        <rFont val="Calibri"/>
        <family val="2"/>
        <charset val="204"/>
        <scheme val="minor"/>
      </rPr>
      <t>UAH 400,000</t>
    </r>
    <r>
      <rPr>
        <b/>
        <i/>
        <sz val="10"/>
        <rFont val="Calibri"/>
        <family val="2"/>
        <charset val="204"/>
        <scheme val="minor"/>
      </rPr>
      <t xml:space="preserve"> (Increase of the insurance amount by UAH 50,000)</t>
    </r>
  </si>
  <si>
    <r>
      <t xml:space="preserve">Зміна опції:
</t>
    </r>
    <r>
      <rPr>
        <sz val="10"/>
        <rFont val="Calibri"/>
        <family val="2"/>
        <charset val="204"/>
        <scheme val="minor"/>
      </rPr>
      <t xml:space="preserve">Страхова сума </t>
    </r>
    <r>
      <rPr>
        <b/>
        <sz val="10"/>
        <rFont val="Calibri"/>
        <family val="2"/>
        <charset val="204"/>
        <scheme val="minor"/>
      </rPr>
      <t xml:space="preserve">400 000 грн </t>
    </r>
    <r>
      <rPr>
        <b/>
        <i/>
        <sz val="10"/>
        <rFont val="Calibri"/>
        <family val="2"/>
        <charset val="204"/>
        <scheme val="minor"/>
      </rPr>
      <t>(Збільшення страхової суми на 50 000 грн)</t>
    </r>
  </si>
  <si>
    <r>
      <t>Change option:
Laboratory diagnostics</t>
    </r>
    <r>
      <rPr>
        <sz val="10"/>
        <rFont val="Calibri"/>
        <family val="2"/>
        <charset val="204"/>
        <scheme val="minor"/>
      </rPr>
      <t xml:space="preserve"> (clinical, biochemical, </t>
    </r>
    <r>
      <rPr>
        <b/>
        <sz val="10"/>
        <rFont val="Calibri"/>
        <family val="2"/>
        <charset val="204"/>
        <scheme val="minor"/>
      </rPr>
      <t>pathhistological,</t>
    </r>
    <r>
      <rPr>
        <sz val="10"/>
        <rFont val="Calibri"/>
        <family val="2"/>
        <charset val="204"/>
        <scheme val="minor"/>
      </rPr>
      <t xml:space="preserve"> hormonal studies of blood and urine, duodenal contents and
other) as prescribed by a doctor</t>
    </r>
  </si>
  <si>
    <r>
      <t xml:space="preserve">Зміна опції:
Лабораторна діагностика </t>
    </r>
    <r>
      <rPr>
        <sz val="10"/>
        <rFont val="Calibri"/>
        <family val="2"/>
        <charset val="204"/>
        <scheme val="minor"/>
      </rPr>
      <t xml:space="preserve">(клінічні, біохімічні, </t>
    </r>
    <r>
      <rPr>
        <b/>
        <sz val="10"/>
        <rFont val="Calibri"/>
        <family val="2"/>
        <charset val="204"/>
        <scheme val="minor"/>
      </rPr>
      <t>патгістологічні,</t>
    </r>
    <r>
      <rPr>
        <sz val="10"/>
        <rFont val="Calibri"/>
        <family val="2"/>
        <charset val="204"/>
        <scheme val="minor"/>
      </rPr>
      <t xml:space="preserve"> гормональні дослідження крові і сечі, дуоденального вмісту та інше) за призначенням лікаря</t>
    </r>
  </si>
  <si>
    <r>
      <rPr>
        <b/>
        <sz val="10"/>
        <rFont val="Calibri"/>
        <family val="2"/>
        <charset val="204"/>
        <scheme val="minor"/>
      </rPr>
      <t>New option:</t>
    </r>
    <r>
      <rPr>
        <sz val="10"/>
        <rFont val="Calibri"/>
        <family val="2"/>
        <charset val="204"/>
        <scheme val="minor"/>
      </rPr>
      <t xml:space="preserve">
</t>
    </r>
    <r>
      <rPr>
        <b/>
        <sz val="10"/>
        <rFont val="Calibri"/>
        <family val="2"/>
        <charset val="204"/>
        <scheme val="minor"/>
      </rPr>
      <t>Diagnosis and treatment of malignant neoplasms</t>
    </r>
    <r>
      <rPr>
        <sz val="10"/>
        <rFont val="Calibri"/>
        <family val="2"/>
        <charset val="204"/>
        <scheme val="minor"/>
      </rPr>
      <t xml:space="preserve"> that first appeared during the period of validity of the Insurance Contract within the limits of the insured amount, without limitation on the number of cases. Diagnosis and treatment course 30 days</t>
    </r>
  </si>
  <si>
    <r>
      <rPr>
        <b/>
        <sz val="10"/>
        <rFont val="Calibri"/>
        <family val="2"/>
        <charset val="204"/>
        <scheme val="minor"/>
      </rPr>
      <t>Нова опція:</t>
    </r>
    <r>
      <rPr>
        <sz val="10"/>
        <rFont val="Calibri"/>
        <family val="2"/>
        <charset val="204"/>
        <scheme val="minor"/>
      </rPr>
      <t xml:space="preserve">
</t>
    </r>
    <r>
      <rPr>
        <b/>
        <sz val="10"/>
        <rFont val="Calibri"/>
        <family val="2"/>
        <charset val="204"/>
        <scheme val="minor"/>
      </rPr>
      <t>Діагностика та лікування злоякісних новоутворень</t>
    </r>
    <r>
      <rPr>
        <sz val="10"/>
        <rFont val="Calibri"/>
        <family val="2"/>
        <charset val="204"/>
        <scheme val="minor"/>
      </rPr>
      <t xml:space="preserve">, що вперше виникли за період дії Договору страхування </t>
    </r>
    <r>
      <rPr>
        <b/>
        <sz val="10"/>
        <rFont val="Calibri"/>
        <family val="2"/>
        <charset val="204"/>
        <scheme val="minor"/>
      </rPr>
      <t>в межах страхової суми, без обмеження по кількості випадків</t>
    </r>
    <r>
      <rPr>
        <sz val="10"/>
        <rFont val="Calibri"/>
        <family val="2"/>
        <charset val="204"/>
        <scheme val="minor"/>
      </rPr>
      <t>. Діагностика та лікування курс 30 днів</t>
    </r>
  </si>
  <si>
    <r>
      <rPr>
        <b/>
        <sz val="10"/>
        <rFont val="Calibri"/>
        <family val="2"/>
        <charset val="204"/>
        <scheme val="minor"/>
      </rPr>
      <t xml:space="preserve">New option:
Malignant neoplasms
</t>
    </r>
    <r>
      <rPr>
        <sz val="10"/>
        <rFont val="Calibri"/>
        <family val="2"/>
        <charset val="204"/>
        <scheme val="minor"/>
      </rPr>
      <t>that were established before the start of the contract and led to complications during the current contract (5 cases per team)
Corporate limit 500,000 UAH.
(option only for employees, does not apply to relatives)</t>
    </r>
  </si>
  <si>
    <r>
      <t xml:space="preserve">Нова опція:
Злоякісні новоутворення
</t>
    </r>
    <r>
      <rPr>
        <sz val="10"/>
        <rFont val="Calibri"/>
        <family val="2"/>
        <charset val="204"/>
        <scheme val="minor"/>
      </rPr>
      <t xml:space="preserve">що встановлені до початку дії договору та призвели до ускладнень протягом дії поточного договору 5 випадків на колектив)
Корпоративний ліміт 500 000 грн.
(опція тільки для співробітників, на родичів не розповсюджується) </t>
    </r>
  </si>
  <si>
    <r>
      <t xml:space="preserve">Change option: 
The duration of 1 (one) insured </t>
    </r>
    <r>
      <rPr>
        <sz val="10"/>
        <rFont val="Calibri"/>
        <family val="2"/>
        <charset val="204"/>
        <scheme val="minor"/>
      </rPr>
      <t>event does not exceed 45 calendar days and includes medical treatment and treatment by other methods prescribed by a doctor, provided for by the Insurance Program - a course of up to 30 days from the date of its appointment by a doctor.
Injuries, poisoning, burns and other consequences of an accident - an insured event under the "Injury" risk lasts 60 days from the date of the first application to the Ministry of Health, while the course of medication provision is no more than 30 days per event.</t>
    </r>
  </si>
  <si>
    <r>
      <t xml:space="preserve">Зміна опції: 
Тривалість  за 1 (одним) страховим випадком </t>
    </r>
    <r>
      <rPr>
        <sz val="10"/>
        <rFont val="Calibri"/>
        <family val="2"/>
        <charset val="204"/>
        <scheme val="minor"/>
      </rPr>
      <t>не перевищує 45 календарних днів і включає медикаментозне лікування та лікування іншими, призначеними лікарем методами, передбаченими Програмою страхування - курсом до 30 днів з дати призначення його лікарем. 
Травми, отруєння, опіки та інші наслідки нещасного випадку - страховий випадок по ризику "Травма" триває 60 днів з дати першого звернення до МЗ , при цьому курс медикаментозного забезпечення - не більше 30 днів на випадок.</t>
    </r>
  </si>
  <si>
    <r>
      <rPr>
        <b/>
        <sz val="10"/>
        <rFont val="Calibri"/>
        <family val="2"/>
        <charset val="204"/>
        <scheme val="minor"/>
      </rPr>
      <t xml:space="preserve">New option:
Acute thrombophlebitis, phlebothrombosis, thrombosis of the hemorrhoidal node, profuse bleeding.
</t>
    </r>
    <r>
      <rPr>
        <sz val="10"/>
        <rFont val="Calibri"/>
        <family val="2"/>
        <charset val="204"/>
        <scheme val="minor"/>
      </rPr>
      <t>Covered: diagnostics, conservative and surgical treatment (in emergency hospital and outpatient settings)
Surgical treatment means thrombectomy, or excision of the nodes (enucleation) as prescribed by a doctor.</t>
    </r>
  </si>
  <si>
    <r>
      <t xml:space="preserve">Нова опція:
Гострий тромбофлебіт, флеботромбоз, тромбоз гемор.вузла, профузна кровотеча.
</t>
    </r>
    <r>
      <rPr>
        <sz val="10"/>
        <rFont val="Calibri"/>
        <family val="2"/>
        <charset val="204"/>
        <scheme val="minor"/>
      </rPr>
      <t>Покривається: діагностика, консервативне та операвтивне лікування (в умовах екстреного стаціонару та амбулаторії)
Під оперативним лікування мається на увазі тромбектомія, або висічення вузлів (енуклеація) за призначеням лікаря.</t>
    </r>
  </si>
  <si>
    <r>
      <rPr>
        <b/>
        <sz val="10"/>
        <rFont val="Calibri"/>
        <family val="2"/>
        <charset val="204"/>
        <scheme val="minor"/>
      </rPr>
      <t>Change option: 
'Therapeutic massage, manual therapy as prescribed by a doctor</t>
    </r>
    <r>
      <rPr>
        <sz val="10"/>
        <rFont val="Calibri"/>
        <family val="2"/>
        <charset val="204"/>
        <scheme val="minor"/>
      </rPr>
      <t xml:space="preserve"> (including for osteochondrosis or other dorsopathy)
10 sessions per 1 insured event, without restrictions on the number of cases</t>
    </r>
    <r>
      <rPr>
        <b/>
        <sz val="10"/>
        <rFont val="Calibri"/>
        <family val="2"/>
        <charset val="204"/>
        <scheme val="minor"/>
      </rPr>
      <t xml:space="preserve"> and duration of the session</t>
    </r>
  </si>
  <si>
    <r>
      <t>Зміна опції (трактування): 
Лікувальний масаж, мануальна терапія за призначенням лікаря (</t>
    </r>
    <r>
      <rPr>
        <sz val="10"/>
        <rFont val="Calibri"/>
        <family val="2"/>
        <charset val="204"/>
        <scheme val="minor"/>
      </rPr>
      <t>в т.ч. при остеохондрозі або іншій дорсопатії)
10 сеансів на 1 страховий випадок, без обмеження по кількості випадків</t>
    </r>
    <r>
      <rPr>
        <b/>
        <sz val="10"/>
        <rFont val="Calibri"/>
        <family val="2"/>
        <charset val="204"/>
        <scheme val="minor"/>
      </rPr>
      <t xml:space="preserve"> та тривалості сеансу</t>
    </r>
  </si>
  <si>
    <r>
      <rPr>
        <b/>
        <sz val="10"/>
        <rFont val="Calibri"/>
        <family val="2"/>
        <charset val="204"/>
        <scheme val="minor"/>
      </rPr>
      <t xml:space="preserve">Change option: 
Sexually transmitted diseases (STDs):
</t>
    </r>
    <r>
      <rPr>
        <sz val="10"/>
        <rFont val="Calibri"/>
        <family val="2"/>
        <charset val="204"/>
        <scheme val="minor"/>
      </rPr>
      <t>Diagnosis of STDs, sexually transmitted diseases, including infections that have, among others, a sexual route of transmission, but are not limited to it.
1 time per year Sexually transmitted diseases (STDs):
- primary diagnosis (before establishing a final diagnosis) up to 5 pathogens and control diagnostics
- drug treatment for a course of up to 14 days. 
Based on the Ministry of Health according to OPC coverage.</t>
    </r>
  </si>
  <si>
    <r>
      <t xml:space="preserve">Зміна опції: 
Діагностика ЗПСШ, захворювань, що передаються статевим шляхом, в т.ч.  інфекції, які мають в т.ч. статевий шлях передачі, але не обмежується ним.
</t>
    </r>
    <r>
      <rPr>
        <sz val="10"/>
        <rFont val="Calibri"/>
        <family val="2"/>
        <charset val="204"/>
        <scheme val="minor"/>
      </rPr>
      <t xml:space="preserve">1 раз на рік Захворювання, які передаються статевим шляхом (ЗПСШ):
- первинна діагностика (до встановлення остаточного діагнозу) до 5 збудників та контрольна діагностика
- медикаментозне лікування курсом до 14 днів.                               
На базі МЗ згідно покриття по АПД. </t>
    </r>
  </si>
  <si>
    <r>
      <rPr>
        <b/>
        <sz val="10"/>
        <rFont val="Calibri"/>
        <family val="2"/>
        <charset val="204"/>
        <scheme val="minor"/>
      </rPr>
      <t xml:space="preserve">Change option:
GYNECOLOGICAL / UROLOGICAL SERVICES:
</t>
    </r>
    <r>
      <rPr>
        <sz val="10"/>
        <rFont val="Calibri"/>
        <family val="2"/>
        <charset val="204"/>
        <scheme val="minor"/>
      </rPr>
      <t>- gynecological/urological consultations;
Diagnosis and treatment of candidal vulvovaginitis and balanoposthitis (not part of a mixed infection):
- acute or chronic colpitis, cervicitis, vulvovaginitis, dysbiosis/dysbacteriosis, urethritis, prostatitis, balanoposthitis, if they are not part of a mixed infection, including one control diagnosis based on the results of the course of treatment - up to 30 days per 1 insured event, the number of cases is not limited.</t>
    </r>
  </si>
  <si>
    <r>
      <t xml:space="preserve">Зміна опції:
ГІНЕКОЛОГІЧНЕ / УРОЛОГІЧНЕ ОБСЛУГОВУВАННЯ:
</t>
    </r>
    <r>
      <rPr>
        <sz val="10"/>
        <rFont val="Calibri"/>
        <family val="2"/>
        <charset val="204"/>
        <scheme val="minor"/>
      </rPr>
      <t xml:space="preserve">- консультації  гінеколога/уролога;
Діагностика та лікування кандидозних вульвовагінітів та баланопоститів (що не входять до складу змішаної інфекції):
- гострих або хронічних кольпітів, цервицитів, вульвовагінітів, дисбіозів/дисбактеріозів, уретритів, простатитів, баланопоститів , якщо вони не є складовою змішаної інфекції, в т.ч. одна контрольна діагностика за результатом проведеного курсу лікування - до 30 днів на 1 страховий випадок, кількість випадків не обмежена. </t>
    </r>
  </si>
  <si>
    <r>
      <t xml:space="preserve">Removing an option:
</t>
    </r>
    <r>
      <rPr>
        <sz val="10"/>
        <rFont val="Calibri"/>
        <family val="2"/>
        <charset val="204"/>
        <scheme val="minor"/>
      </rPr>
      <t>Diagnostics and treatment of cervical erosion (ectopia, dysplasia and other synonyms of degeneration/change of normal cervical epithelium), vaginal dysbiosis or Gardnerellosis, endometriosis, polycystic disease, ovarian cysts, polyps of the cervix and uterine body, endometrial hyperplasia and determination of hormonal status in these diseases - once during the term of the Agreement for each nosology for one person, the course of treatment is no more than 30 days per nosology.       
On the basis of clinics according to the OPC or inpatient hospital</t>
    </r>
  </si>
  <si>
    <r>
      <t xml:space="preserve">Видалення опції: 
</t>
    </r>
    <r>
      <rPr>
        <sz val="10"/>
        <rFont val="Calibri"/>
        <family val="2"/>
        <charset val="204"/>
        <scheme val="minor"/>
      </rPr>
      <t>Діагностика та лікування ерозії шийки матки (ектопії, дисплазії та інших синонімів переродження/зміни нормального епітелію шийки матки), вагінального дизбіозу або гарднарельозу, ендометріозу, полікістозу, кіст яєчників, поліпи шийки та тіла матки, гіперплазії ендометрію та визначення гормонального стану при даних захворюваннях - 1 раз в період дії Договору по кожній нозології для однієї особи,  курс лікування не більше 30-ти днів на одну нозологію.       
На базі клінік згідно АПД чи стаціонару</t>
    </r>
  </si>
  <si>
    <r>
      <rPr>
        <b/>
        <sz val="10"/>
        <rFont val="Calibri"/>
        <family val="2"/>
        <charset val="204"/>
        <scheme val="minor"/>
      </rPr>
      <t xml:space="preserve">New option:
Extended GYNECOLOGICAL / UROLOGICAL SERVICE </t>
    </r>
    <r>
      <rPr>
        <sz val="10"/>
        <rFont val="Calibri"/>
        <family val="2"/>
        <charset val="204"/>
        <scheme val="minor"/>
      </rPr>
      <t>(1 time during the term of the Agreement for each nosology for one person, the course of treatment is no more than 30 days for one nosology). Based on clinics according to the APD or inpatient 
- consultations of a gynecologist / urologist;
- clarifying laboratory (including hormonal mirror) and instrumental diagnostics before making a final diagnosis;
- drug treatment of the underlying disease for a course of 30 days for each nosology;
- hardware treatment (cryo-, electro- and diathermocoagulation, radio wave therapy);
- surgical treatment of the following conditions and diseases, regardless of the stage of the process:
a) N60-N61 
b) Non-inflammatory diseases of the female genital organs and other non-inflammatory diseases of the female genital organs according to ICD-10 to N80-N87 
c) Diseases of the male genital organs, according to ICD-10 N40, N41.2; N43; N44; N45.0</t>
    </r>
  </si>
  <si>
    <r>
      <t xml:space="preserve">Нова опція:
Розширене ГІНЕКОЛОГІЧНЕ / УРОЛОГІЧНЕ ОБСЛУГОВУВАННЯ ( </t>
    </r>
    <r>
      <rPr>
        <sz val="10"/>
        <rFont val="Calibri"/>
        <family val="2"/>
        <charset val="204"/>
        <scheme val="minor"/>
      </rPr>
      <t xml:space="preserve">1 раз в період дії Договору по кожній нозології для однієї особи,  курс лікування не більше 30-ти днів на одну нозологію). На базі клінік згідно АПД чи стаціонару
- консультації гінеколога/уролога;
- уточнююча лабораторна (в тому числі гормональне дзеркало) та інструментальна діагностика до постановки остаточного діагнозу;
- медикаментозне лікування основного захворювання курсом 30 діб за кожною нозологією;
- апаратне лікування (кріо-, електро- та діатермокоагуляція, радіохвильова терапія);
- хірургічне лікування наступних станів та захворювань, незалежно від стадії процесу:
а) N60-N61 
б) Незапальні хвороби жіночих статевих органів та інші незапальні хвороби жіночих статевих органів згідно МКХ-10 до N80-N87 
в) Хвороби чоловічих статевих органів, згідно МКХ-10 N40, N41,2; N43; N44; N45.0 </t>
    </r>
  </si>
  <si>
    <t>Change option: 
PREGNANCY AND CHILDHOOD  MANAGEMENT
Medical support during pregnancy, provision of vitamin preparations and vitamin complexes with minerals (including dietary supplements with a prof.purpose) as prescribed by a doctor</t>
  </si>
  <si>
    <t xml:space="preserve">Зміна опції: 
ВЕДЕННЯ ВАГІТНОСТІ ТА ПОЛОГИ
Медикаментозне забезпечення при ведені вагітності, забезпечення вітамінними препаратами та комплексами вітамінів з мінералами (в т.ч.БАД з проф.метою ) за призначенням лікаря </t>
  </si>
  <si>
    <t xml:space="preserve">Change option: 
PREGNANCY AND CHILDHOOD MANAGEMENT
increased cases to 10 per year (+ 2 cases)
</t>
  </si>
  <si>
    <t>Зміна опції: 
ВЕДЕННЯ ВАГІТНОСТІ ТА ПОЛОГИ
збільшення випадків до 10 на рік (+ 2 випадки)</t>
  </si>
  <si>
    <r>
      <t xml:space="preserve">Change option: 
</t>
    </r>
    <r>
      <rPr>
        <sz val="10"/>
        <rFont val="Calibri"/>
        <family val="2"/>
        <charset val="204"/>
        <scheme val="minor"/>
      </rPr>
      <t>Endoscopic (fibrogastroscopy, colonoscopy), ultrasound (ultrasound of the heart, brain, abdominal organs, pelvis), functional (Rheoencephalography (REG), Electroencephalogram (EEG), Echoencephalography (EchoEG), Doppler, Holter monitoring of Electrocardiography (ECG) and blood pressure, reovasography, rheoplectiography, polycardiography) diagnostic methods</t>
    </r>
    <r>
      <rPr>
        <b/>
        <sz val="10"/>
        <rFont val="Calibri"/>
        <family val="2"/>
        <charset val="204"/>
        <scheme val="minor"/>
      </rPr>
      <t xml:space="preserve"> including with the use of anesthesia</t>
    </r>
  </si>
  <si>
    <r>
      <t xml:space="preserve">Зміна опції: 
</t>
    </r>
    <r>
      <rPr>
        <sz val="10"/>
        <rFont val="Calibri"/>
        <family val="2"/>
        <charset val="204"/>
        <scheme val="minor"/>
      </rPr>
      <t xml:space="preserve">Ендоскопічні (фіброгастроскопія, колоноскопія), ультразвукові (УЗД серця, головного мозку, органів черевної порожнини, малого тазу), функціональні (РЕГ, ЕЕГ, ЕХО-ЕГ, доплерографія, холтерівське моніторування ЕКГ та АТ, реовазографія, реоплетізмографія, полікардіографія) методи діагностики </t>
    </r>
    <r>
      <rPr>
        <b/>
        <sz val="10"/>
        <rFont val="Calibri"/>
        <family val="2"/>
        <charset val="204"/>
        <scheme val="minor"/>
      </rPr>
      <t>в т.ч. із застосуванням анестезії</t>
    </r>
  </si>
  <si>
    <r>
      <rPr>
        <b/>
        <sz val="10"/>
        <rFont val="Calibri"/>
        <family val="2"/>
        <charset val="204"/>
        <scheme val="minor"/>
      </rPr>
      <t xml:space="preserve">New option:
Diagnosis and treatment of hepatitis of viral and non-viral etiology, </t>
    </r>
    <r>
      <rPr>
        <sz val="10"/>
        <rFont val="Calibri"/>
        <family val="2"/>
        <charset val="204"/>
        <scheme val="minor"/>
      </rPr>
      <t xml:space="preserve">
first detected during the term of the Agreement, namely: 
- specialist consultations, diagnostic tests, clinical and biochemical studies, routine laboratory tests;
- outpatient and inpatient treatment course of 30 days/year.</t>
    </r>
  </si>
  <si>
    <r>
      <t xml:space="preserve">Нова опція:
Діагностика та лікування гепатитів вірусної та невірусної етиології, 
</t>
    </r>
    <r>
      <rPr>
        <sz val="10"/>
        <rFont val="Calibri"/>
        <family val="2"/>
        <charset val="204"/>
        <scheme val="minor"/>
      </rPr>
      <t>вперше виявленого під час дії Договору, а саме: 
- консультації фахівців, проведення діагностичних тестів, клінічних та біохімічних досліджень, планових лаболаторного досліджень;
- амбулаторне та стаціонарне лікування курс 30 днів/рік.</t>
    </r>
  </si>
  <si>
    <r>
      <rPr>
        <b/>
        <sz val="10"/>
        <rFont val="Calibri"/>
        <family val="2"/>
        <charset val="204"/>
        <scheme val="minor"/>
      </rPr>
      <t xml:space="preserve">New option:
Metabolic disorders within the individual limit of 2000 UAH/year </t>
    </r>
    <r>
      <rPr>
        <sz val="10"/>
        <rFont val="Calibri"/>
        <family val="2"/>
        <charset val="204"/>
        <scheme val="minor"/>
      </rPr>
      <t xml:space="preserve">- diagnostics and one course of drug correction (including mineral complexes of dietary supplements)
-Protein metabolism disorders (for example, gout)
-Carbohydrate metabolism disorders (diabetes mellitus, glucose tolerance, prediabetic states, etc.)
-Disorders of lipid (fat) metabolism (hyperlipidemia, hypercholesterolemia, etc.)
- Violation of mineral metabolism (deficiency of iron, iodine, vitamin D, etc.) </t>
    </r>
  </si>
  <si>
    <r>
      <t xml:space="preserve">Нова опція:
Метаболічні розлади в межах індивідуального ліміту  2000грн/рік - </t>
    </r>
    <r>
      <rPr>
        <sz val="10"/>
        <rFont val="Calibri"/>
        <family val="2"/>
        <charset val="204"/>
        <scheme val="minor"/>
      </rPr>
      <t xml:space="preserve">діагностика та один курс медикаментозної корекції (в т.ч. мінеральними комплексами БАД)
-Порушення білкового обміну (наприклад подагра)
-Порушення вуглеводного обміну (ЦД, толерантність до глюкози, предіабетичні стани та ін.)
-Порушення ліпідного (жирового) обміну (гіперліпідемія, гіперхолистеринемія і т.ін.)
- Порушення мінерального обміну (дефіцит заліза, йоду, вітаміну Д та ін.) </t>
    </r>
  </si>
  <si>
    <r>
      <rPr>
        <b/>
        <sz val="10"/>
        <rFont val="Calibri"/>
        <family val="2"/>
        <charset val="204"/>
        <scheme val="minor"/>
      </rPr>
      <t>New option:
Mandatory medical examination of employees according to the orders of the Ministry of Health No. 246 - Medical certificates for sappers according to the Order of the Ministry of Health No. 246 - 300 cases per team</t>
    </r>
  </si>
  <si>
    <t>Нова опція:
Обов'язковий медичний огляд працівників згідно з наказами МОЗ № 246 - Медичні довідки/сертифікати для саперів згідно Назазу МОЗ №246 - 300 випадків на колектив</t>
  </si>
  <si>
    <r>
      <rPr>
        <b/>
        <sz val="10"/>
        <rFont val="Calibri"/>
        <family val="2"/>
        <charset val="204"/>
        <scheme val="minor"/>
      </rPr>
      <t>New option:
Including lectures on health for the team In online format. The client chooses the topic - 5 lectures/year</t>
    </r>
  </si>
  <si>
    <t>Нова опція:
Включення лекцій про здоров`я для колективу у форматі онлайн. Тему обирає клієнт - 5 лекцій/рік</t>
  </si>
  <si>
    <r>
      <rPr>
        <b/>
        <sz val="10"/>
        <rFont val="Calibri"/>
        <family val="2"/>
        <charset val="204"/>
        <scheme val="minor"/>
      </rPr>
      <t xml:space="preserve">New option:
Lyme disease (borreliosis) - 5 cases per team
Diagnosis - antibodies M to borreliosis
Antibacterial treatment course. 30 days
</t>
    </r>
  </si>
  <si>
    <t>Нова опція:
Хвороба Лайма (бореліоз) - 5 випадків на колектив
Діагностика - антитіла М до борелій
Антибактеріальне лікування курс.30 днів,</t>
  </si>
  <si>
    <r>
      <rPr>
        <b/>
        <sz val="10"/>
        <rFont val="Calibri"/>
        <family val="2"/>
        <charset val="204"/>
        <scheme val="minor"/>
      </rPr>
      <t>Change option: 
Nootropics, antidepressants, sleeping pills, sedatives for preventive purposes limit 700 UAH/year per person</t>
    </r>
  </si>
  <si>
    <t>Зміна опції: 
Ноотропні, антидепресеанти, снодійні, заспокійливі препарати з профілактичною метою ліміт 700 грн./ рік на особу</t>
  </si>
  <si>
    <r>
      <rPr>
        <b/>
        <sz val="10"/>
        <rFont val="Calibri"/>
        <family val="2"/>
        <charset val="204"/>
        <scheme val="minor"/>
      </rPr>
      <t>New option:
Angioprotectors</t>
    </r>
    <r>
      <rPr>
        <sz val="10"/>
        <rFont val="Calibri"/>
        <family val="2"/>
        <charset val="204"/>
        <scheme val="minor"/>
      </rPr>
      <t xml:space="preserve"> 1 course up to 30 days/year</t>
    </r>
  </si>
  <si>
    <t>Нова опція:
Ангіопротектори 1 курс до 30 днів/ рік</t>
  </si>
  <si>
    <r>
      <rPr>
        <b/>
        <sz val="10"/>
        <rFont val="Calibri"/>
        <family val="2"/>
        <charset val="204"/>
        <scheme val="minor"/>
      </rPr>
      <t xml:space="preserve">Change option: 
Endocrinology diseases and conditions according to ICD E0-E90:: 
</t>
    </r>
    <r>
      <rPr>
        <sz val="10"/>
        <rFont val="Calibri"/>
        <family val="2"/>
        <charset val="204"/>
        <scheme val="minor"/>
      </rPr>
      <t xml:space="preserve">- initial and repeated consultation with an endocrinologist, </t>
    </r>
    <r>
      <rPr>
        <b/>
        <sz val="10"/>
        <rFont val="Calibri"/>
        <family val="2"/>
        <charset val="204"/>
        <scheme val="minor"/>
      </rPr>
      <t>nutritionist</t>
    </r>
    <r>
      <rPr>
        <sz val="10"/>
        <rFont val="Calibri"/>
        <family val="2"/>
        <charset val="204"/>
        <scheme val="minor"/>
      </rPr>
      <t xml:space="preserve">
- laboratory, instrumental, functional studies before establishing a final diagnosis, once a year.
</t>
    </r>
    <r>
      <rPr>
        <b/>
        <sz val="10"/>
        <rFont val="Calibri"/>
        <family val="2"/>
        <charset val="204"/>
        <scheme val="minor"/>
      </rPr>
      <t xml:space="preserve">- 1 course of treatment including the use of dietary supplements
</t>
    </r>
    <r>
      <rPr>
        <sz val="10"/>
        <rFont val="Calibri"/>
        <family val="2"/>
        <charset val="204"/>
        <scheme val="minor"/>
      </rPr>
      <t>On the basis of the Ministry of Health according to the coverage under the OPC.</t>
    </r>
  </si>
  <si>
    <r>
      <t xml:space="preserve">Зміна опції: 
Ендокринологія захворювання та стани згідно МКХ Е0-Е90:
</t>
    </r>
    <r>
      <rPr>
        <sz val="10"/>
        <rFont val="Calibri"/>
        <family val="2"/>
        <charset val="204"/>
        <scheme val="minor"/>
      </rPr>
      <t xml:space="preserve">- первинна і повторна консультація лікаря-ендокринолога, </t>
    </r>
    <r>
      <rPr>
        <b/>
        <sz val="10"/>
        <rFont val="Calibri"/>
        <family val="2"/>
        <charset val="204"/>
        <scheme val="minor"/>
      </rPr>
      <t xml:space="preserve">нутріціолога </t>
    </r>
    <r>
      <rPr>
        <sz val="10"/>
        <rFont val="Calibri"/>
        <family val="2"/>
        <charset val="204"/>
        <scheme val="minor"/>
      </rPr>
      <t xml:space="preserve">
- лабораторні,</t>
    </r>
    <r>
      <rPr>
        <b/>
        <sz val="10"/>
        <rFont val="Calibri"/>
        <family val="2"/>
        <charset val="204"/>
        <scheme val="minor"/>
      </rPr>
      <t xml:space="preserve"> інструментальні, функціональні</t>
    </r>
    <r>
      <rPr>
        <sz val="10"/>
        <rFont val="Calibri"/>
        <family val="2"/>
        <charset val="204"/>
        <scheme val="minor"/>
      </rPr>
      <t xml:space="preserve"> дослідження до встановлення остаточного діагнозу, 1 раз на рік.
</t>
    </r>
    <r>
      <rPr>
        <b/>
        <sz val="10"/>
        <rFont val="Calibri"/>
        <family val="2"/>
        <charset val="204"/>
        <scheme val="minor"/>
      </rPr>
      <t xml:space="preserve">- 1курс.лікування в т.ч. із застосуванням БАДів
</t>
    </r>
    <r>
      <rPr>
        <sz val="10"/>
        <rFont val="Calibri"/>
        <family val="2"/>
        <charset val="204"/>
        <scheme val="minor"/>
      </rPr>
      <t>На базі МЗ згідно покриття по АПД.</t>
    </r>
  </si>
  <si>
    <r>
      <t xml:space="preserve">Additional insurance programs </t>
    </r>
    <r>
      <rPr>
        <b/>
        <sz val="12"/>
        <color rgb="FFC00000"/>
        <rFont val="Calibri"/>
        <family val="2"/>
        <charset val="204"/>
        <scheme val="minor"/>
      </rPr>
      <t>for relatives paid for by the employee.</t>
    </r>
    <r>
      <rPr>
        <b/>
        <sz val="12"/>
        <rFont val="Calibri"/>
        <family val="2"/>
        <charset val="204"/>
        <scheme val="minor"/>
      </rPr>
      <t xml:space="preserve"> The cost of these services will not be taken into account during the financial evaluation of proposals /
Додаткові програми страхування родичів </t>
    </r>
    <r>
      <rPr>
        <b/>
        <sz val="12"/>
        <color rgb="FFC00000"/>
        <rFont val="Calibri"/>
        <family val="2"/>
        <charset val="204"/>
        <scheme val="minor"/>
      </rPr>
      <t>за оплату, яку сплачує співробітник самостійно</t>
    </r>
    <r>
      <rPr>
        <b/>
        <sz val="12"/>
        <rFont val="Calibri"/>
        <family val="2"/>
        <charset val="204"/>
        <scheme val="minor"/>
      </rPr>
      <t>. Вартість зазначених послуг не буде враховуватись під час фінансового оцінювання пропозицій</t>
    </r>
  </si>
  <si>
    <t>DRC to complete / Заповнює ДРБ</t>
  </si>
  <si>
    <t>Relatives (husband/wife, children) aged 18-65 inclusive</t>
  </si>
  <si>
    <t>РОДИЧІ (чоловік/ дружина, діти) віком 18-65 років включно</t>
  </si>
  <si>
    <t>Children 0-1 inclusive</t>
  </si>
  <si>
    <r>
      <t>ДІТИ</t>
    </r>
    <r>
      <rPr>
        <sz val="10"/>
        <color theme="1"/>
        <rFont val="Calibri"/>
        <family val="2"/>
        <charset val="204"/>
        <scheme val="minor"/>
      </rPr>
      <t xml:space="preserve"> 0-1 включно</t>
    </r>
  </si>
  <si>
    <t>Children 0-1 inclusive + Patronage</t>
  </si>
  <si>
    <r>
      <t>ДІТИ</t>
    </r>
    <r>
      <rPr>
        <sz val="10"/>
        <color theme="1"/>
        <rFont val="Calibri"/>
        <family val="2"/>
        <charset val="204"/>
        <scheme val="minor"/>
      </rPr>
      <t xml:space="preserve"> 0-1 включно + Патронаж</t>
    </r>
  </si>
  <si>
    <t>Children 2-6 years old inclusive</t>
  </si>
  <si>
    <r>
      <t>ДІТИ</t>
    </r>
    <r>
      <rPr>
        <sz val="10"/>
        <color theme="1"/>
        <rFont val="Calibri"/>
        <family val="2"/>
        <charset val="204"/>
        <scheme val="minor"/>
      </rPr>
      <t xml:space="preserve"> 2-6 років включно</t>
    </r>
  </si>
  <si>
    <t>Children 7-17 years old inclusive</t>
  </si>
  <si>
    <r>
      <t>ДІТИ</t>
    </r>
    <r>
      <rPr>
        <sz val="10"/>
        <color theme="1"/>
        <rFont val="Calibri"/>
        <family val="2"/>
        <charset val="204"/>
        <scheme val="minor"/>
      </rPr>
      <t xml:space="preserve"> 7-17 років включно</t>
    </r>
  </si>
  <si>
    <t>Delivery time required:
Необхідний термін постачання:</t>
  </si>
  <si>
    <t>01.01.2026 - 31.12.2026</t>
  </si>
  <si>
    <t>Delivery time offered:
Пропонований термін постачання:</t>
  </si>
  <si>
    <t>Bid validity period required:
Необхідний термін дії пропозиції:</t>
  </si>
  <si>
    <t>90 days after bid closing date /
90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</si>
  <si>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</si>
  <si>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</si>
  <si>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Ukrainian hryvnia (UAH)
Українська гривня (грн)</t>
  </si>
  <si>
    <t>Company Name:
Назва компанії:</t>
  </si>
  <si>
    <t xml:space="preserve">* Note for the bidders :
1. The number of employees can increase or decrease according to the needs of the organization.
2. After the best offer has been determined based on the results of the financial evaluation, within the budget, the DRC may, at its discretion, additionally include/exclude from the contract with the IC services from the "additional options for additional payment" section.
3. The financial evaluation will be based on the total amount for the estimated number of employees, which will ultimately constitute the maximum amount of the contract with the awarded bidder.
/
* Примітка для учасників тендеру:
1. Кількість працівників може збільшуватися або зменшуватися відповідно до потреб організації.
2. Після того, як буде визначено найкращу пропозицію за підсумками фінансової оцінки, у рамках бюджету, на свій розсуд, ДРБ може додатково включити/виключити з договору зі СК послуги із розділу "додаткові опції за доплату".
3. Фінансове оцінювання буде здійснюватись за загальною сумою для орієнтовної кількості працівників, що в результаті буде складади граничну суму договору з переможцем.
</t>
  </si>
  <si>
    <t>Address:
Адреса:</t>
  </si>
  <si>
    <t>Contact Person:
Контактна особа:</t>
  </si>
  <si>
    <t>Phone number:
Номер телефону:</t>
  </si>
  <si>
    <t>Email Address:
Адреса електроної пошти:</t>
  </si>
  <si>
    <t>Date:
Дата:</t>
  </si>
  <si>
    <t>Signed by a duly authorized company representative:
Підпис уповноваженої особи:</t>
  </si>
  <si>
    <t>Title a duly authorized company representative:
Посада уповноваженої особи:</t>
  </si>
  <si>
    <t>Print Name a duly authorized company representative:
ПІБ уповноваженої особи: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</si>
</sst>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quot;₴&quot;"/>
  </numFmts>
  <fonts count="33" x14ac:knownFonts="1">
    <font>
      <sz val="11"/>
      <color theme="1"/>
      <name val="Calibri"/>
      <family val="2"/>
      <scheme val="minor"/>
    </font>
    <font>
      <sz val="11"/>
      <color theme="1"/>
      <name val="Calibri"/>
      <family val="2"/>
      <charset val="204"/>
      <scheme val="minor"/>
    </font>
    <font>
      <sz val="12"/>
      <color theme="1"/>
      <name val="Calibri"/>
      <family val="2"/>
      <scheme val="minor"/>
    </font>
    <font>
      <b/>
      <sz val="12"/>
      <color theme="1"/>
      <name val="Calibri"/>
      <family val="2"/>
      <scheme val="minor"/>
    </font>
    <font>
      <b/>
      <sz val="10"/>
      <color theme="1"/>
      <name val="Calibri"/>
      <family val="2"/>
    </font>
    <font>
      <sz val="10"/>
      <color theme="1"/>
      <name val="Calibri"/>
      <family val="2"/>
    </font>
    <font>
      <sz val="10"/>
      <name val="Arial Cyr"/>
      <charset val="204"/>
    </font>
    <font>
      <b/>
      <sz val="10"/>
      <color theme="1"/>
      <name val="Calibri"/>
      <family val="2"/>
      <charset val="204"/>
    </font>
    <font>
      <sz val="10"/>
      <name val="Calibri"/>
      <family val="2"/>
      <charset val="204"/>
      <scheme val="minor"/>
    </font>
    <font>
      <b/>
      <sz val="10"/>
      <name val="Calibri"/>
      <family val="2"/>
      <charset val="204"/>
      <scheme val="minor"/>
    </font>
    <font>
      <i/>
      <sz val="10"/>
      <color theme="0" tint="-0.499984740745262"/>
      <name val="Calibri"/>
      <family val="2"/>
      <charset val="204"/>
    </font>
    <font>
      <i/>
      <sz val="10"/>
      <color theme="0" tint="-0.499984740745262"/>
      <name val="Calibri"/>
      <family val="2"/>
      <charset val="204"/>
      <scheme val="minor"/>
    </font>
    <font>
      <b/>
      <sz val="10"/>
      <color rgb="FF0000CC"/>
      <name val="Calibri"/>
      <family val="2"/>
      <charset val="204"/>
    </font>
    <font>
      <b/>
      <sz val="10"/>
      <color rgb="FFFF0000"/>
      <name val="Calibri"/>
      <family val="2"/>
      <charset val="204"/>
    </font>
    <font>
      <b/>
      <sz val="10"/>
      <color theme="1"/>
      <name val="Calibri"/>
      <family val="2"/>
      <charset val="204"/>
      <scheme val="minor"/>
    </font>
    <font>
      <sz val="10"/>
      <color theme="1"/>
      <name val="Calibri"/>
      <family val="2"/>
      <charset val="204"/>
      <scheme val="minor"/>
    </font>
    <font>
      <b/>
      <sz val="10"/>
      <name val="Calibri"/>
      <family val="2"/>
      <charset val="204"/>
    </font>
    <font>
      <i/>
      <sz val="10"/>
      <color rgb="FFFF0000"/>
      <name val="Calibri"/>
      <family val="2"/>
      <charset val="204"/>
    </font>
    <font>
      <b/>
      <sz val="10"/>
      <name val="Calibri"/>
      <family val="2"/>
    </font>
    <font>
      <b/>
      <sz val="16"/>
      <color theme="1"/>
      <name val="Calibri"/>
      <family val="2"/>
      <scheme val="minor"/>
    </font>
    <font>
      <b/>
      <sz val="12"/>
      <color theme="1"/>
      <name val="Calibri"/>
      <family val="2"/>
      <charset val="204"/>
    </font>
    <font>
      <sz val="10"/>
      <color rgb="FF000000"/>
      <name val="Calibri"/>
      <family val="2"/>
    </font>
    <font>
      <b/>
      <i/>
      <sz val="10"/>
      <name val="Calibri"/>
      <family val="2"/>
      <charset val="204"/>
      <scheme val="minor"/>
    </font>
    <font>
      <i/>
      <sz val="10"/>
      <color rgb="FF0000CC"/>
      <name val="Calibri"/>
      <family val="2"/>
      <charset val="204"/>
      <scheme val="minor"/>
    </font>
    <font>
      <b/>
      <i/>
      <sz val="10"/>
      <color theme="0" tint="-0.499984740745262"/>
      <name val="Calibri"/>
      <family val="2"/>
      <charset val="204"/>
      <scheme val="minor"/>
    </font>
    <font>
      <sz val="9"/>
      <name val="Tahoma"/>
      <family val="2"/>
      <charset val="204"/>
    </font>
    <font>
      <i/>
      <sz val="10"/>
      <color rgb="FF002060"/>
      <name val="Tahoma"/>
      <family val="2"/>
      <charset val="204"/>
    </font>
    <font>
      <b/>
      <sz val="10"/>
      <color rgb="FFC00000"/>
      <name val="Calibri"/>
      <family val="2"/>
      <charset val="204"/>
    </font>
    <font>
      <i/>
      <sz val="10"/>
      <color theme="1"/>
      <name val="Calibri"/>
      <family val="2"/>
      <charset val="204"/>
    </font>
    <font>
      <b/>
      <sz val="12"/>
      <name val="Calibri"/>
      <family val="2"/>
      <charset val="204"/>
      <scheme val="minor"/>
    </font>
    <font>
      <b/>
      <sz val="12"/>
      <color rgb="FFC00000"/>
      <name val="Calibri"/>
      <family val="2"/>
      <charset val="204"/>
      <scheme val="minor"/>
    </font>
    <font>
      <sz val="10"/>
      <name val="Calibri"/>
      <family val="2"/>
    </font>
    <font>
      <sz val="10"/>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bottom style="thin">
        <color auto="1"/>
      </bottom>
      <diagonal/>
    </border>
    <border>
      <left/>
      <right/>
      <top style="thin">
        <color indexed="64"/>
      </top>
      <bottom/>
      <diagonal/>
    </border>
    <border>
      <left/>
      <right/>
      <top/>
      <bottom style="thin">
        <color indexed="64"/>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style="thin">
        <color rgb="FF000000"/>
      </left>
      <right/>
      <top style="thin">
        <color auto="1"/>
      </top>
      <bottom/>
      <diagonal/>
    </border>
    <border>
      <left/>
      <right style="thin">
        <color rgb="FF000000"/>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164" fontId="1" fillId="0" borderId="0" applyFont="0" applyFill="0" applyBorder="0" applyAlignment="0" applyProtection="0"/>
    <xf numFmtId="0" fontId="6" fillId="0" borderId="0"/>
  </cellStyleXfs>
  <cellXfs count="108">
    <xf numFmtId="0" fontId="0" fillId="0" borderId="0" xfId="0"/>
    <xf numFmtId="0" fontId="2" fillId="3" borderId="0" xfId="0" applyFont="1" applyFill="1"/>
    <xf numFmtId="0" fontId="5" fillId="0" borderId="1" xfId="0" applyFont="1" applyBorder="1" applyAlignment="1">
      <alignment horizontal="center" vertical="center" wrapText="1"/>
    </xf>
    <xf numFmtId="0" fontId="3" fillId="3" borderId="0" xfId="0" applyFont="1" applyFill="1" applyAlignment="1">
      <alignment vertical="center"/>
    </xf>
    <xf numFmtId="0" fontId="5" fillId="0" borderId="3" xfId="0" applyFont="1" applyBorder="1" applyAlignment="1">
      <alignment horizontal="center" vertic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0" fillId="0" borderId="0" xfId="0" applyAlignment="1">
      <alignment vertical="center"/>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7" fillId="0" borderId="3" xfId="0" applyFont="1" applyBorder="1" applyAlignment="1">
      <alignment horizontal="left" vertical="center" wrapText="1"/>
    </xf>
    <xf numFmtId="0" fontId="14" fillId="0" borderId="3" xfId="0" applyFont="1" applyBorder="1" applyAlignment="1">
      <alignment vertical="center" wrapText="1"/>
    </xf>
    <xf numFmtId="0" fontId="4" fillId="2" borderId="1"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 xfId="0" quotePrefix="1" applyFont="1" applyBorder="1" applyAlignment="1">
      <alignment vertical="center" wrapText="1"/>
    </xf>
    <xf numFmtId="0" fontId="5"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center" vertical="top" wrapText="1"/>
    </xf>
    <xf numFmtId="0" fontId="11" fillId="0" borderId="3" xfId="0" quotePrefix="1" applyFont="1" applyBorder="1" applyAlignment="1">
      <alignment horizontal="left" vertical="top" wrapText="1"/>
    </xf>
    <xf numFmtId="165" fontId="11" fillId="0" borderId="4" xfId="0" applyNumberFormat="1" applyFont="1" applyBorder="1" applyAlignment="1">
      <alignment horizontal="center" vertical="top" wrapText="1"/>
    </xf>
    <xf numFmtId="165" fontId="11" fillId="0" borderId="2" xfId="0" quotePrefix="1" applyNumberFormat="1" applyFont="1" applyBorder="1" applyAlignment="1">
      <alignment horizontal="center" vertical="top" wrapText="1"/>
    </xf>
    <xf numFmtId="0" fontId="14" fillId="0" borderId="1" xfId="0" applyFont="1" applyBorder="1" applyAlignment="1">
      <alignment vertical="center" wrapText="1"/>
    </xf>
    <xf numFmtId="2" fontId="10"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8" fillId="0" borderId="10" xfId="0" applyFont="1" applyBorder="1" applyAlignment="1">
      <alignment horizontal="left" vertical="top"/>
    </xf>
    <xf numFmtId="0" fontId="0" fillId="0" borderId="11" xfId="0" applyBorder="1"/>
    <xf numFmtId="0" fontId="0" fillId="0" borderId="9" xfId="0" applyBorder="1"/>
    <xf numFmtId="0" fontId="0" fillId="0" borderId="9" xfId="0" applyBorder="1" applyAlignment="1">
      <alignment vertical="center"/>
    </xf>
    <xf numFmtId="0" fontId="0" fillId="0" borderId="12" xfId="0" applyBorder="1"/>
    <xf numFmtId="0" fontId="5" fillId="0" borderId="7" xfId="0" applyFont="1" applyBorder="1" applyAlignment="1">
      <alignment horizontal="center" vertical="center" wrapText="1"/>
    </xf>
    <xf numFmtId="0" fontId="8" fillId="0" borderId="7" xfId="0" quotePrefix="1" applyFont="1" applyBorder="1" applyAlignment="1">
      <alignment vertical="top" wrapText="1"/>
    </xf>
    <xf numFmtId="0" fontId="15" fillId="0" borderId="7"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0" fillId="0" borderId="15" xfId="0" applyBorder="1"/>
    <xf numFmtId="0" fontId="8" fillId="0" borderId="11" xfId="0" applyFont="1" applyBorder="1" applyAlignment="1">
      <alignment horizontal="left" vertical="top"/>
    </xf>
    <xf numFmtId="0" fontId="9" fillId="0" borderId="1" xfId="0" quotePrefix="1" applyFont="1" applyBorder="1" applyAlignment="1">
      <alignment vertical="center" wrapText="1"/>
    </xf>
    <xf numFmtId="0" fontId="21" fillId="0" borderId="20" xfId="0" applyFont="1" applyBorder="1" applyAlignment="1">
      <alignment vertical="center" wrapText="1"/>
    </xf>
    <xf numFmtId="0" fontId="9"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8" fillId="3" borderId="1" xfId="0" quotePrefix="1" applyFont="1" applyFill="1" applyBorder="1" applyAlignment="1">
      <alignment vertical="center" wrapText="1"/>
    </xf>
    <xf numFmtId="0" fontId="7" fillId="0" borderId="0" xfId="0" applyFont="1" applyAlignment="1">
      <alignment horizontal="right" vertical="center" wrapText="1"/>
    </xf>
    <xf numFmtId="0" fontId="7" fillId="0" borderId="15" xfId="0" applyFont="1" applyBorder="1" applyAlignment="1">
      <alignment horizontal="right" vertical="center" wrapText="1"/>
    </xf>
    <xf numFmtId="2" fontId="17" fillId="0" borderId="14" xfId="0" quotePrefix="1" applyNumberFormat="1" applyFont="1" applyBorder="1" applyAlignment="1">
      <alignment horizontal="center" vertical="center" wrapText="1"/>
    </xf>
    <xf numFmtId="0" fontId="8" fillId="0" borderId="7" xfId="0" quotePrefix="1" applyFont="1" applyBorder="1" applyAlignment="1">
      <alignment vertical="center" wrapText="1"/>
    </xf>
    <xf numFmtId="0" fontId="9" fillId="0" borderId="7" xfId="0" applyFont="1" applyBorder="1" applyAlignment="1">
      <alignment vertical="center" wrapText="1"/>
    </xf>
    <xf numFmtId="0" fontId="5" fillId="0" borderId="14" xfId="0" applyFont="1" applyBorder="1" applyAlignment="1">
      <alignment horizontal="center" vertical="center" wrapText="1"/>
    </xf>
    <xf numFmtId="0" fontId="8" fillId="0" borderId="14" xfId="0" quotePrefix="1" applyFont="1" applyBorder="1" applyAlignment="1">
      <alignment vertical="center" wrapText="1"/>
    </xf>
    <xf numFmtId="0" fontId="9" fillId="0" borderId="14" xfId="0" applyFont="1" applyBorder="1" applyAlignment="1">
      <alignment vertical="center" wrapText="1"/>
    </xf>
    <xf numFmtId="0" fontId="0" fillId="0" borderId="14" xfId="0" applyBorder="1"/>
    <xf numFmtId="0" fontId="25" fillId="3" borderId="14" xfId="0" applyFont="1" applyFill="1" applyBorder="1" applyAlignment="1">
      <alignment horizontal="left" vertical="center" wrapText="1"/>
    </xf>
    <xf numFmtId="165" fontId="11" fillId="0" borderId="14" xfId="0" applyNumberFormat="1" applyFont="1" applyBorder="1" applyAlignment="1">
      <alignment horizontal="center" vertical="top" wrapText="1"/>
    </xf>
    <xf numFmtId="165" fontId="11" fillId="0" borderId="14" xfId="0" quotePrefix="1" applyNumberFormat="1" applyFont="1" applyBorder="1" applyAlignment="1">
      <alignment horizontal="center" vertical="top" wrapText="1"/>
    </xf>
    <xf numFmtId="0" fontId="3" fillId="0" borderId="5" xfId="0" applyFont="1" applyBorder="1" applyAlignment="1">
      <alignment horizontal="right" vertical="center" wrapText="1"/>
    </xf>
    <xf numFmtId="2" fontId="28" fillId="0" borderId="7" xfId="0" quotePrefix="1" applyNumberFormat="1" applyFont="1" applyBorder="1" applyAlignment="1">
      <alignment horizontal="center" vertical="center" wrapText="1"/>
    </xf>
    <xf numFmtId="0" fontId="23" fillId="0" borderId="1" xfId="0" quotePrefix="1" applyFont="1" applyBorder="1" applyAlignment="1">
      <alignment horizontal="center" vertical="center" wrapText="1"/>
    </xf>
    <xf numFmtId="0" fontId="24"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25" fillId="0" borderId="1" xfId="0" applyFont="1" applyBorder="1" applyAlignment="1">
      <alignment horizontal="left" vertical="top" wrapText="1"/>
    </xf>
    <xf numFmtId="0" fontId="26" fillId="0" borderId="1" xfId="0" applyFont="1" applyBorder="1" applyAlignment="1" applyProtection="1">
      <alignment vertical="center" wrapText="1"/>
      <protection hidden="1"/>
    </xf>
    <xf numFmtId="0" fontId="25" fillId="0" borderId="1" xfId="0" applyFont="1" applyBorder="1" applyAlignment="1">
      <alignment horizontal="left" vertical="center" wrapText="1"/>
    </xf>
    <xf numFmtId="0" fontId="25" fillId="0" borderId="7" xfId="0" applyFont="1" applyBorder="1" applyAlignment="1">
      <alignment horizontal="left" vertical="center" wrapText="1"/>
    </xf>
    <xf numFmtId="0" fontId="31" fillId="0" borderId="20" xfId="0" applyFont="1" applyBorder="1" applyAlignment="1">
      <alignment horizontal="left" vertical="center" wrapText="1"/>
    </xf>
    <xf numFmtId="0" fontId="31" fillId="0" borderId="22" xfId="0" applyFont="1" applyBorder="1" applyAlignment="1">
      <alignment horizontal="left" vertical="center" wrapText="1"/>
    </xf>
    <xf numFmtId="0" fontId="10" fillId="0" borderId="1" xfId="0" applyFont="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4" fillId="2" borderId="19"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32" fillId="0" borderId="23" xfId="0" applyFont="1" applyBorder="1" applyAlignment="1">
      <alignment horizontal="left" vertical="center" wrapText="1"/>
    </xf>
    <xf numFmtId="0" fontId="32" fillId="0" borderId="14" xfId="0" applyFont="1" applyBorder="1" applyAlignment="1">
      <alignment horizontal="left" vertical="center" wrapText="1"/>
    </xf>
    <xf numFmtId="0" fontId="32" fillId="0" borderId="24" xfId="0" applyFont="1" applyBorder="1" applyAlignment="1">
      <alignment horizontal="left" vertical="center" wrapText="1"/>
    </xf>
    <xf numFmtId="0" fontId="32" fillId="0" borderId="25" xfId="0" applyFont="1" applyBorder="1" applyAlignment="1">
      <alignment horizontal="left" vertical="center" wrapText="1"/>
    </xf>
    <xf numFmtId="0" fontId="32" fillId="0" borderId="0" xfId="0" applyFont="1" applyAlignment="1">
      <alignment horizontal="left" vertical="center" wrapText="1"/>
    </xf>
    <xf numFmtId="0" fontId="32" fillId="0" borderId="26" xfId="0" applyFont="1" applyBorder="1" applyAlignment="1">
      <alignment horizontal="left" vertical="center" wrapText="1"/>
    </xf>
    <xf numFmtId="0" fontId="32" fillId="0" borderId="27" xfId="0" applyFont="1" applyBorder="1" applyAlignment="1">
      <alignment horizontal="left" vertical="center" wrapText="1"/>
    </xf>
    <xf numFmtId="0" fontId="32" fillId="0" borderId="28" xfId="0" applyFont="1" applyBorder="1" applyAlignment="1">
      <alignment horizontal="left" vertical="center" wrapText="1"/>
    </xf>
    <xf numFmtId="0" fontId="32" fillId="0" borderId="29" xfId="0" applyFont="1" applyBorder="1" applyAlignment="1">
      <alignment horizontal="left" vertical="center" wrapText="1"/>
    </xf>
    <xf numFmtId="0" fontId="18" fillId="0" borderId="13" xfId="0" applyFont="1" applyBorder="1" applyAlignment="1">
      <alignment horizontal="left" vertical="top" wrapText="1"/>
    </xf>
    <xf numFmtId="0" fontId="18" fillId="0" borderId="15" xfId="0" applyFont="1" applyBorder="1" applyAlignment="1">
      <alignment horizontal="left" vertical="top" wrapText="1"/>
    </xf>
    <xf numFmtId="0" fontId="18" fillId="0" borderId="12" xfId="0" applyFont="1" applyBorder="1" applyAlignment="1">
      <alignment horizontal="left" vertical="top" wrapText="1"/>
    </xf>
    <xf numFmtId="0" fontId="19" fillId="0" borderId="0" xfId="0" applyFont="1" applyAlignment="1">
      <alignment horizontal="center" vertical="center" wrapText="1"/>
    </xf>
    <xf numFmtId="1" fontId="16" fillId="0" borderId="2" xfId="0" applyNumberFormat="1" applyFont="1" applyBorder="1" applyAlignment="1">
      <alignment horizontal="center" vertical="center" wrapText="1"/>
    </xf>
    <xf numFmtId="0" fontId="20" fillId="4" borderId="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7" fillId="0" borderId="1" xfId="0" applyFont="1" applyBorder="1" applyAlignment="1">
      <alignment horizontal="right" vertical="center" wrapText="1"/>
    </xf>
    <xf numFmtId="2" fontId="10" fillId="0" borderId="3"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0" fontId="29" fillId="0" borderId="1" xfId="0" applyFont="1" applyBorder="1" applyAlignment="1">
      <alignment horizontal="center" vertical="center" wrapText="1"/>
    </xf>
    <xf numFmtId="2" fontId="10" fillId="0" borderId="13" xfId="0" applyNumberFormat="1" applyFont="1" applyBorder="1" applyAlignment="1">
      <alignment horizontal="center" vertical="center" wrapText="1"/>
    </xf>
    <xf numFmtId="2" fontId="10" fillId="0" borderId="12" xfId="0" applyNumberFormat="1" applyFont="1" applyBorder="1" applyAlignment="1">
      <alignment horizontal="center" vertical="center" wrapText="1"/>
    </xf>
    <xf numFmtId="165" fontId="11" fillId="0" borderId="1" xfId="0" applyNumberFormat="1" applyFont="1" applyBorder="1" applyAlignment="1">
      <alignment horizontal="center" vertical="top" wrapText="1"/>
    </xf>
    <xf numFmtId="165" fontId="11" fillId="0" borderId="1" xfId="0" quotePrefix="1" applyNumberFormat="1" applyFont="1" applyBorder="1" applyAlignment="1">
      <alignment horizontal="center" vertical="top" wrapText="1"/>
    </xf>
    <xf numFmtId="0" fontId="9" fillId="0" borderId="10" xfId="0" applyFont="1" applyBorder="1" applyAlignment="1">
      <alignment horizontal="center" vertical="top" wrapText="1"/>
    </xf>
    <xf numFmtId="165" fontId="11" fillId="0" borderId="7" xfId="0" applyNumberFormat="1" applyFont="1" applyBorder="1" applyAlignment="1">
      <alignment horizontal="center" vertical="top" wrapText="1"/>
    </xf>
    <xf numFmtId="165" fontId="11" fillId="0" borderId="7" xfId="0" quotePrefix="1" applyNumberFormat="1" applyFont="1" applyBorder="1" applyAlignment="1">
      <alignment horizontal="center" vertical="top" wrapText="1"/>
    </xf>
  </cellXfs>
  <cellStyles count="3">
    <cellStyle name="Normal" xfId="0" builtinId="0"/>
    <cellStyle name="Денежный 3" xfId="1" xr:uid="{00000000-0005-0000-0000-000001000000}"/>
    <cellStyle name="Обычный 2"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50007</xdr:colOff>
      <xdr:row>0</xdr:row>
      <xdr:rowOff>138112</xdr:rowOff>
    </xdr:from>
    <xdr:to>
      <xdr:col>1</xdr:col>
      <xdr:colOff>2170829</xdr:colOff>
      <xdr:row>0</xdr:row>
      <xdr:rowOff>1024890</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92907" y="138112"/>
          <a:ext cx="2115779" cy="88106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7"/>
  <sheetViews>
    <sheetView showGridLines="0" tabSelected="1" zoomScale="70" zoomScaleNormal="70" workbookViewId="0">
      <selection activeCell="A8" sqref="A8:F8"/>
    </sheetView>
  </sheetViews>
  <sheetFormatPr defaultRowHeight="15" x14ac:dyDescent="0.25"/>
  <cols>
    <col min="1" max="1" width="5.7109375" customWidth="1"/>
    <col min="2" max="2" width="71.7109375" customWidth="1"/>
    <col min="3" max="3" width="68.85546875" customWidth="1"/>
    <col min="4" max="4" width="1.5703125" customWidth="1"/>
    <col min="5" max="5" width="56.85546875" customWidth="1"/>
    <col min="6" max="6" width="65.140625" customWidth="1"/>
    <col min="7" max="7" width="62" customWidth="1"/>
  </cols>
  <sheetData>
    <row r="1" spans="1:7" ht="96" customHeight="1" x14ac:dyDescent="0.25">
      <c r="A1" s="1"/>
      <c r="B1" s="1"/>
      <c r="C1" s="91" t="s">
        <v>0</v>
      </c>
      <c r="D1" s="91"/>
      <c r="E1" s="91"/>
      <c r="F1" s="3"/>
      <c r="G1" s="57" t="s">
        <v>1</v>
      </c>
    </row>
    <row r="2" spans="1:7" ht="15" customHeight="1" x14ac:dyDescent="0.25">
      <c r="A2" s="93" t="s">
        <v>2</v>
      </c>
      <c r="B2" s="93"/>
      <c r="C2" s="94"/>
      <c r="D2" s="15"/>
      <c r="E2" s="95" t="s">
        <v>3</v>
      </c>
      <c r="F2" s="95"/>
      <c r="G2" s="96"/>
    </row>
    <row r="3" spans="1:7" ht="82.9" customHeight="1" x14ac:dyDescent="0.25">
      <c r="A3" s="8" t="s">
        <v>4</v>
      </c>
      <c r="B3" s="8" t="s">
        <v>5</v>
      </c>
      <c r="C3" s="9" t="s">
        <v>6</v>
      </c>
      <c r="D3" s="16"/>
      <c r="E3" s="13" t="s">
        <v>7</v>
      </c>
      <c r="F3" s="8" t="s">
        <v>8</v>
      </c>
      <c r="G3" s="8" t="s">
        <v>9</v>
      </c>
    </row>
    <row r="4" spans="1:7" ht="43.15" customHeight="1" x14ac:dyDescent="0.25">
      <c r="A4" s="2">
        <v>1</v>
      </c>
      <c r="B4" s="5" t="s">
        <v>10</v>
      </c>
      <c r="C4" s="10" t="s">
        <v>11</v>
      </c>
      <c r="D4" s="16"/>
      <c r="E4" s="92" t="s">
        <v>12</v>
      </c>
      <c r="F4" s="5" t="s">
        <v>10</v>
      </c>
      <c r="G4" s="14" t="s">
        <v>11</v>
      </c>
    </row>
    <row r="5" spans="1:7" ht="50.45" customHeight="1" x14ac:dyDescent="0.25">
      <c r="A5" s="4">
        <v>2</v>
      </c>
      <c r="B5" s="6" t="s">
        <v>13</v>
      </c>
      <c r="C5" s="10">
        <v>800</v>
      </c>
      <c r="D5" s="16"/>
      <c r="E5" s="92"/>
      <c r="F5" s="6" t="s">
        <v>14</v>
      </c>
      <c r="G5" s="43">
        <v>800</v>
      </c>
    </row>
    <row r="6" spans="1:7" ht="50.45" customHeight="1" x14ac:dyDescent="0.25">
      <c r="A6" s="4">
        <v>3</v>
      </c>
      <c r="B6" s="6" t="s">
        <v>15</v>
      </c>
      <c r="C6" s="10">
        <v>703</v>
      </c>
      <c r="D6" s="16"/>
      <c r="E6" s="92"/>
      <c r="F6" s="6" t="s">
        <v>15</v>
      </c>
      <c r="G6" s="43">
        <v>703</v>
      </c>
    </row>
    <row r="7" spans="1:7" ht="58.15" customHeight="1" x14ac:dyDescent="0.25">
      <c r="A7" s="4">
        <v>5</v>
      </c>
      <c r="B7" s="5" t="s">
        <v>16</v>
      </c>
      <c r="C7" s="10" t="s">
        <v>17</v>
      </c>
      <c r="D7" s="28"/>
      <c r="E7" s="92"/>
      <c r="F7" s="10" t="s">
        <v>17</v>
      </c>
      <c r="G7" s="25">
        <v>0</v>
      </c>
    </row>
    <row r="8" spans="1:7" ht="28.9" customHeight="1" x14ac:dyDescent="0.25">
      <c r="A8" s="97" t="s">
        <v>18</v>
      </c>
      <c r="B8" s="97"/>
      <c r="C8" s="97"/>
      <c r="D8" s="97"/>
      <c r="E8" s="97"/>
      <c r="F8" s="97"/>
      <c r="G8" s="58">
        <f>G5*G7</f>
        <v>0</v>
      </c>
    </row>
    <row r="9" spans="1:7" ht="28.9" customHeight="1" x14ac:dyDescent="0.25">
      <c r="A9" s="97" t="s">
        <v>19</v>
      </c>
      <c r="B9" s="97"/>
      <c r="C9" s="97"/>
      <c r="D9" s="97"/>
      <c r="E9" s="97"/>
      <c r="F9" s="97"/>
      <c r="G9" s="58">
        <f>G7*G6</f>
        <v>0</v>
      </c>
    </row>
    <row r="10" spans="1:7" ht="28.9" customHeight="1" x14ac:dyDescent="0.25">
      <c r="A10" s="45"/>
      <c r="B10" s="45"/>
      <c r="C10" s="45"/>
      <c r="D10" s="45"/>
      <c r="E10" s="45"/>
      <c r="F10" s="46"/>
      <c r="G10" s="47"/>
    </row>
    <row r="11" spans="1:7" s="7" customFormat="1" ht="33" customHeight="1" x14ac:dyDescent="0.25">
      <c r="A11" s="100" t="s">
        <v>20</v>
      </c>
      <c r="B11" s="100"/>
      <c r="C11" s="100"/>
      <c r="D11" s="100"/>
      <c r="E11" s="100"/>
      <c r="F11" s="100"/>
      <c r="G11" s="100"/>
    </row>
    <row r="12" spans="1:7" ht="15" customHeight="1" x14ac:dyDescent="0.25">
      <c r="A12" s="93" t="s">
        <v>2</v>
      </c>
      <c r="B12" s="93"/>
      <c r="C12" s="94"/>
      <c r="D12" s="15"/>
      <c r="E12" s="95" t="s">
        <v>3</v>
      </c>
      <c r="F12" s="95"/>
      <c r="G12" s="96"/>
    </row>
    <row r="13" spans="1:7" ht="30.75" customHeight="1" x14ac:dyDescent="0.25">
      <c r="A13" s="18"/>
      <c r="B13" s="19" t="s">
        <v>21</v>
      </c>
      <c r="C13" s="19" t="s">
        <v>22</v>
      </c>
      <c r="E13" s="20" t="s">
        <v>23</v>
      </c>
      <c r="F13" s="105" t="s">
        <v>24</v>
      </c>
      <c r="G13" s="105"/>
    </row>
    <row r="14" spans="1:7" ht="54" customHeight="1" x14ac:dyDescent="0.25">
      <c r="A14" s="2">
        <v>1</v>
      </c>
      <c r="B14" s="27" t="s">
        <v>25</v>
      </c>
      <c r="C14" s="27" t="s">
        <v>26</v>
      </c>
      <c r="E14" s="59"/>
      <c r="F14" s="103">
        <v>0</v>
      </c>
      <c r="G14" s="104"/>
    </row>
    <row r="15" spans="1:7" ht="66.599999999999994" customHeight="1" x14ac:dyDescent="0.25">
      <c r="A15" s="2">
        <v>2</v>
      </c>
      <c r="B15" s="40" t="s">
        <v>27</v>
      </c>
      <c r="C15" s="27" t="s">
        <v>28</v>
      </c>
      <c r="E15" s="59"/>
      <c r="F15" s="103">
        <v>0</v>
      </c>
      <c r="G15" s="104"/>
    </row>
    <row r="16" spans="1:7" ht="82.9" customHeight="1" x14ac:dyDescent="0.25">
      <c r="A16" s="2">
        <v>3</v>
      </c>
      <c r="B16" s="17" t="s">
        <v>29</v>
      </c>
      <c r="C16" s="26" t="s">
        <v>30</v>
      </c>
      <c r="E16" s="60"/>
      <c r="F16" s="103">
        <v>0</v>
      </c>
      <c r="G16" s="104"/>
    </row>
    <row r="17" spans="1:7" ht="92.45" customHeight="1" x14ac:dyDescent="0.25">
      <c r="A17" s="2">
        <v>4</v>
      </c>
      <c r="B17" s="17" t="s">
        <v>31</v>
      </c>
      <c r="C17" s="27" t="s">
        <v>32</v>
      </c>
      <c r="E17" s="61"/>
      <c r="F17" s="103">
        <v>0</v>
      </c>
      <c r="G17" s="104"/>
    </row>
    <row r="18" spans="1:7" ht="128.44999999999999" customHeight="1" x14ac:dyDescent="0.25">
      <c r="A18" s="2">
        <v>5</v>
      </c>
      <c r="B18" s="27" t="s">
        <v>33</v>
      </c>
      <c r="C18" s="27" t="s">
        <v>34</v>
      </c>
      <c r="E18" s="59"/>
      <c r="F18" s="103">
        <v>0</v>
      </c>
      <c r="G18" s="104"/>
    </row>
    <row r="19" spans="1:7" ht="101.45" customHeight="1" x14ac:dyDescent="0.25">
      <c r="A19" s="2">
        <v>6</v>
      </c>
      <c r="B19" s="17" t="s">
        <v>35</v>
      </c>
      <c r="C19" s="27" t="s">
        <v>36</v>
      </c>
      <c r="E19" s="59"/>
      <c r="F19" s="103">
        <v>0</v>
      </c>
      <c r="G19" s="104"/>
    </row>
    <row r="20" spans="1:7" ht="76.150000000000006" customHeight="1" x14ac:dyDescent="0.25">
      <c r="A20" s="2">
        <v>7</v>
      </c>
      <c r="B20" s="17" t="s">
        <v>37</v>
      </c>
      <c r="C20" s="27" t="s">
        <v>38</v>
      </c>
      <c r="E20" s="59"/>
      <c r="F20" s="103">
        <v>0</v>
      </c>
      <c r="G20" s="104"/>
    </row>
    <row r="21" spans="1:7" ht="132" customHeight="1" x14ac:dyDescent="0.25">
      <c r="A21" s="2">
        <v>8</v>
      </c>
      <c r="B21" s="17" t="s">
        <v>39</v>
      </c>
      <c r="C21" s="27" t="s">
        <v>40</v>
      </c>
      <c r="E21" s="62"/>
      <c r="F21" s="103">
        <v>0</v>
      </c>
      <c r="G21" s="104"/>
    </row>
    <row r="22" spans="1:7" ht="178.9" customHeight="1" x14ac:dyDescent="0.25">
      <c r="A22" s="2">
        <v>9</v>
      </c>
      <c r="B22" s="17" t="s">
        <v>41</v>
      </c>
      <c r="C22" s="27" t="s">
        <v>42</v>
      </c>
      <c r="E22" s="63"/>
      <c r="F22" s="103">
        <v>0</v>
      </c>
      <c r="G22" s="104"/>
    </row>
    <row r="23" spans="1:7" ht="140.44999999999999" customHeight="1" x14ac:dyDescent="0.25">
      <c r="A23" s="2">
        <v>10</v>
      </c>
      <c r="B23" s="40" t="s">
        <v>43</v>
      </c>
      <c r="C23" s="27" t="s">
        <v>44</v>
      </c>
      <c r="E23" s="64"/>
      <c r="F23" s="103">
        <v>0</v>
      </c>
      <c r="G23" s="104"/>
    </row>
    <row r="24" spans="1:7" ht="270.60000000000002" customHeight="1" x14ac:dyDescent="0.25">
      <c r="A24" s="2">
        <v>11</v>
      </c>
      <c r="B24" s="17" t="s">
        <v>45</v>
      </c>
      <c r="C24" s="27" t="s">
        <v>46</v>
      </c>
      <c r="E24" s="63"/>
      <c r="F24" s="103">
        <v>0</v>
      </c>
      <c r="G24" s="104"/>
    </row>
    <row r="25" spans="1:7" ht="93.6" customHeight="1" x14ac:dyDescent="0.25">
      <c r="A25" s="2">
        <v>12</v>
      </c>
      <c r="B25" s="27" t="s">
        <v>47</v>
      </c>
      <c r="C25" s="27" t="s">
        <v>48</v>
      </c>
      <c r="E25" s="64"/>
      <c r="F25" s="103">
        <v>0</v>
      </c>
      <c r="G25" s="104"/>
    </row>
    <row r="26" spans="1:7" ht="53.45" customHeight="1" x14ac:dyDescent="0.25">
      <c r="A26" s="2">
        <v>13</v>
      </c>
      <c r="B26" s="27" t="s">
        <v>49</v>
      </c>
      <c r="C26" s="42" t="s">
        <v>50</v>
      </c>
      <c r="E26" s="64"/>
      <c r="F26" s="103">
        <v>0</v>
      </c>
      <c r="G26" s="104"/>
    </row>
    <row r="27" spans="1:7" ht="103.15" customHeight="1" x14ac:dyDescent="0.25">
      <c r="A27" s="2">
        <v>14</v>
      </c>
      <c r="B27" s="27" t="s">
        <v>51</v>
      </c>
      <c r="C27" s="27" t="s">
        <v>52</v>
      </c>
      <c r="E27" s="59"/>
      <c r="F27" s="103">
        <v>0</v>
      </c>
      <c r="G27" s="104"/>
    </row>
    <row r="28" spans="1:7" ht="96.6" customHeight="1" x14ac:dyDescent="0.25">
      <c r="A28" s="2">
        <v>15</v>
      </c>
      <c r="B28" s="17" t="s">
        <v>53</v>
      </c>
      <c r="C28" s="27" t="s">
        <v>54</v>
      </c>
      <c r="E28" s="63"/>
      <c r="F28" s="103">
        <v>0</v>
      </c>
      <c r="G28" s="104"/>
    </row>
    <row r="29" spans="1:7" ht="138.6" customHeight="1" x14ac:dyDescent="0.25">
      <c r="A29" s="2">
        <v>16</v>
      </c>
      <c r="B29" s="44" t="s">
        <v>55</v>
      </c>
      <c r="C29" s="27" t="s">
        <v>56</v>
      </c>
      <c r="E29" s="63"/>
      <c r="F29" s="103">
        <v>0</v>
      </c>
      <c r="G29" s="104"/>
    </row>
    <row r="30" spans="1:7" ht="72.599999999999994" customHeight="1" x14ac:dyDescent="0.25">
      <c r="A30" s="2">
        <v>16</v>
      </c>
      <c r="B30" s="44" t="s">
        <v>57</v>
      </c>
      <c r="C30" s="42" t="s">
        <v>58</v>
      </c>
      <c r="E30" s="63"/>
      <c r="F30" s="103">
        <v>0</v>
      </c>
      <c r="G30" s="104"/>
    </row>
    <row r="31" spans="1:7" ht="66.599999999999994" customHeight="1" x14ac:dyDescent="0.25">
      <c r="A31" s="2">
        <v>17</v>
      </c>
      <c r="B31" s="44" t="s">
        <v>59</v>
      </c>
      <c r="C31" s="42" t="s">
        <v>60</v>
      </c>
      <c r="E31" s="64"/>
      <c r="F31" s="103">
        <v>0</v>
      </c>
      <c r="G31" s="104"/>
    </row>
    <row r="32" spans="1:7" ht="66.599999999999994" customHeight="1" x14ac:dyDescent="0.25">
      <c r="A32" s="2">
        <v>18</v>
      </c>
      <c r="B32" s="44" t="s">
        <v>61</v>
      </c>
      <c r="C32" s="27" t="s">
        <v>62</v>
      </c>
      <c r="E32" s="64"/>
      <c r="F32" s="103">
        <v>0</v>
      </c>
      <c r="G32" s="104"/>
    </row>
    <row r="33" spans="1:7" ht="46.15" customHeight="1" x14ac:dyDescent="0.25">
      <c r="A33" s="2">
        <v>19</v>
      </c>
      <c r="B33" s="17" t="s">
        <v>63</v>
      </c>
      <c r="C33" s="27" t="s">
        <v>64</v>
      </c>
      <c r="E33" s="59"/>
      <c r="F33" s="103">
        <v>0</v>
      </c>
      <c r="G33" s="104"/>
    </row>
    <row r="34" spans="1:7" ht="49.15" customHeight="1" x14ac:dyDescent="0.25">
      <c r="A34" s="2">
        <v>20</v>
      </c>
      <c r="B34" s="17" t="s">
        <v>65</v>
      </c>
      <c r="C34" s="27" t="s">
        <v>66</v>
      </c>
      <c r="E34" s="64"/>
      <c r="F34" s="103">
        <v>0</v>
      </c>
      <c r="G34" s="104"/>
    </row>
    <row r="35" spans="1:7" ht="130.15" customHeight="1" x14ac:dyDescent="0.25">
      <c r="A35" s="33">
        <v>21</v>
      </c>
      <c r="B35" s="48" t="s">
        <v>67</v>
      </c>
      <c r="C35" s="49" t="s">
        <v>68</v>
      </c>
      <c r="E35" s="65"/>
      <c r="F35" s="106">
        <v>0</v>
      </c>
      <c r="G35" s="107"/>
    </row>
    <row r="36" spans="1:7" s="53" customFormat="1" x14ac:dyDescent="0.25">
      <c r="A36" s="50"/>
      <c r="B36" s="51"/>
      <c r="C36" s="52"/>
      <c r="E36" s="54"/>
      <c r="F36" s="55"/>
      <c r="G36" s="56"/>
    </row>
    <row r="37" spans="1:7" ht="30.75" customHeight="1" x14ac:dyDescent="0.25">
      <c r="A37" s="100" t="s">
        <v>69</v>
      </c>
      <c r="B37" s="100"/>
      <c r="C37" s="100"/>
      <c r="D37" s="100"/>
      <c r="E37" s="100"/>
      <c r="F37" s="100"/>
      <c r="G37" s="100"/>
    </row>
    <row r="38" spans="1:7" ht="15" customHeight="1" x14ac:dyDescent="0.25">
      <c r="A38" s="93" t="s">
        <v>70</v>
      </c>
      <c r="B38" s="93"/>
      <c r="C38" s="94"/>
      <c r="D38" s="15"/>
      <c r="E38" s="95" t="s">
        <v>3</v>
      </c>
      <c r="F38" s="95"/>
      <c r="G38" s="96"/>
    </row>
    <row r="39" spans="1:7" ht="30.75" customHeight="1" x14ac:dyDescent="0.25">
      <c r="A39" s="18">
        <v>1</v>
      </c>
      <c r="B39" s="11" t="s">
        <v>71</v>
      </c>
      <c r="C39" s="24" t="s">
        <v>72</v>
      </c>
      <c r="D39" s="38"/>
      <c r="E39" s="20" t="s">
        <v>24</v>
      </c>
      <c r="F39" s="98">
        <v>0</v>
      </c>
      <c r="G39" s="99"/>
    </row>
    <row r="40" spans="1:7" ht="30.75" customHeight="1" x14ac:dyDescent="0.25">
      <c r="A40" s="18">
        <v>2</v>
      </c>
      <c r="B40" s="36" t="s">
        <v>73</v>
      </c>
      <c r="C40" s="37" t="s">
        <v>74</v>
      </c>
      <c r="E40" s="20" t="s">
        <v>24</v>
      </c>
      <c r="F40" s="101">
        <v>0</v>
      </c>
      <c r="G40" s="102"/>
    </row>
    <row r="41" spans="1:7" ht="30.75" customHeight="1" x14ac:dyDescent="0.25">
      <c r="A41" s="18">
        <v>3</v>
      </c>
      <c r="B41" s="11" t="s">
        <v>75</v>
      </c>
      <c r="C41" s="24" t="s">
        <v>76</v>
      </c>
      <c r="E41" s="20" t="s">
        <v>24</v>
      </c>
      <c r="F41" s="98">
        <v>0</v>
      </c>
      <c r="G41" s="99"/>
    </row>
    <row r="42" spans="1:7" ht="30.75" customHeight="1" x14ac:dyDescent="0.25">
      <c r="A42" s="18">
        <v>4</v>
      </c>
      <c r="B42" s="11" t="s">
        <v>77</v>
      </c>
      <c r="C42" s="24" t="s">
        <v>78</v>
      </c>
      <c r="E42" s="20" t="s">
        <v>24</v>
      </c>
      <c r="F42" s="98">
        <v>0</v>
      </c>
      <c r="G42" s="99"/>
    </row>
    <row r="43" spans="1:7" ht="30.75" customHeight="1" x14ac:dyDescent="0.25">
      <c r="A43" s="18">
        <v>5</v>
      </c>
      <c r="B43" s="11" t="s">
        <v>79</v>
      </c>
      <c r="C43" s="24" t="s">
        <v>80</v>
      </c>
      <c r="E43" s="20" t="s">
        <v>24</v>
      </c>
      <c r="F43" s="98">
        <v>0</v>
      </c>
      <c r="G43" s="99"/>
    </row>
    <row r="44" spans="1:7" x14ac:dyDescent="0.25">
      <c r="A44" s="33"/>
      <c r="B44" s="34"/>
      <c r="C44" s="35"/>
      <c r="E44" s="21"/>
      <c r="F44" s="22"/>
      <c r="G44" s="23"/>
    </row>
    <row r="45" spans="1:7" ht="15" customHeight="1" x14ac:dyDescent="0.25">
      <c r="A45" s="69" t="s">
        <v>2</v>
      </c>
      <c r="B45" s="70"/>
      <c r="C45" s="71"/>
      <c r="D45" s="39"/>
      <c r="E45" s="95" t="s">
        <v>3</v>
      </c>
      <c r="F45" s="95"/>
      <c r="G45" s="96"/>
    </row>
    <row r="46" spans="1:7" ht="50.45" customHeight="1" x14ac:dyDescent="0.25">
      <c r="A46" s="72" t="s">
        <v>81</v>
      </c>
      <c r="B46" s="73"/>
      <c r="C46" s="66" t="s">
        <v>82</v>
      </c>
      <c r="E46" s="12" t="s">
        <v>83</v>
      </c>
      <c r="F46" s="77"/>
      <c r="G46" s="78"/>
    </row>
    <row r="47" spans="1:7" ht="49.5" customHeight="1" x14ac:dyDescent="0.25">
      <c r="A47" s="74" t="s">
        <v>84</v>
      </c>
      <c r="B47" s="75"/>
      <c r="C47" s="67" t="s">
        <v>85</v>
      </c>
      <c r="E47" s="12" t="s">
        <v>86</v>
      </c>
      <c r="F47" s="77"/>
      <c r="G47" s="78"/>
    </row>
    <row r="48" spans="1:7" ht="33.75" customHeight="1" x14ac:dyDescent="0.25">
      <c r="A48" s="72" t="s">
        <v>87</v>
      </c>
      <c r="B48" s="73"/>
      <c r="C48" s="41" t="s">
        <v>88</v>
      </c>
      <c r="D48" s="29"/>
      <c r="E48" s="12" t="s">
        <v>89</v>
      </c>
      <c r="F48" s="76"/>
      <c r="G48" s="76"/>
    </row>
    <row r="49" spans="1:7" ht="34.5" customHeight="1" x14ac:dyDescent="0.25">
      <c r="A49" s="79" t="s">
        <v>90</v>
      </c>
      <c r="B49" s="80"/>
      <c r="C49" s="81"/>
      <c r="D49" s="30"/>
      <c r="E49" s="12" t="s">
        <v>91</v>
      </c>
      <c r="F49" s="76"/>
      <c r="G49" s="76"/>
    </row>
    <row r="50" spans="1:7" ht="32.25" customHeight="1" x14ac:dyDescent="0.25">
      <c r="A50" s="82"/>
      <c r="B50" s="83"/>
      <c r="C50" s="84"/>
      <c r="D50" s="30"/>
      <c r="E50" s="12" t="s">
        <v>92</v>
      </c>
      <c r="F50" s="76"/>
      <c r="G50" s="76"/>
    </row>
    <row r="51" spans="1:7" ht="29.25" customHeight="1" x14ac:dyDescent="0.25">
      <c r="A51" s="82"/>
      <c r="B51" s="83"/>
      <c r="C51" s="84"/>
      <c r="D51" s="30"/>
      <c r="E51" s="12" t="s">
        <v>93</v>
      </c>
      <c r="F51" s="76"/>
      <c r="G51" s="76"/>
    </row>
    <row r="52" spans="1:7" ht="31.5" customHeight="1" x14ac:dyDescent="0.25">
      <c r="A52" s="82"/>
      <c r="B52" s="83"/>
      <c r="C52" s="84"/>
      <c r="D52" s="30"/>
      <c r="E52" s="12" t="s">
        <v>94</v>
      </c>
      <c r="F52" s="76"/>
      <c r="G52" s="76"/>
    </row>
    <row r="53" spans="1:7" s="7" customFormat="1" ht="39" customHeight="1" x14ac:dyDescent="0.25">
      <c r="A53" s="82"/>
      <c r="B53" s="83"/>
      <c r="C53" s="84"/>
      <c r="D53" s="31"/>
      <c r="E53" s="12" t="s">
        <v>95</v>
      </c>
      <c r="F53" s="68"/>
      <c r="G53" s="68"/>
    </row>
    <row r="54" spans="1:7" s="7" customFormat="1" ht="75" customHeight="1" x14ac:dyDescent="0.25">
      <c r="A54" s="82"/>
      <c r="B54" s="83"/>
      <c r="C54" s="84"/>
      <c r="D54" s="31"/>
      <c r="E54" s="12" t="s">
        <v>96</v>
      </c>
      <c r="F54" s="76"/>
      <c r="G54" s="76"/>
    </row>
    <row r="55" spans="1:7" s="7" customFormat="1" ht="43.5" customHeight="1" x14ac:dyDescent="0.25">
      <c r="A55" s="85"/>
      <c r="B55" s="86"/>
      <c r="C55" s="87"/>
      <c r="D55" s="31"/>
      <c r="E55" s="12" t="s">
        <v>97</v>
      </c>
      <c r="F55" s="68"/>
      <c r="G55" s="68"/>
    </row>
    <row r="56" spans="1:7" ht="194.45" customHeight="1" x14ac:dyDescent="0.25">
      <c r="A56" s="88"/>
      <c r="B56" s="89"/>
      <c r="C56" s="90"/>
      <c r="D56" s="32"/>
      <c r="E56" s="12" t="s">
        <v>98</v>
      </c>
      <c r="F56" s="68"/>
      <c r="G56" s="68"/>
    </row>
    <row r="57" spans="1:7" ht="14.45" customHeight="1" x14ac:dyDescent="0.25"/>
  </sheetData>
  <protectedRanges>
    <protectedRange sqref="C1 A50 F46:F56 E4 D2:D6 C46:C49 A11:G11 E39:G44 B8:B10 B44:C44 D12 D38 D45 E13:G36 B13:C36 A37:G37 F5:G6 D7:F10 B5:C7" name="Område1"/>
  </protectedRanges>
  <mergeCells count="58">
    <mergeCell ref="F35:G35"/>
    <mergeCell ref="F19:G19"/>
    <mergeCell ref="F21:G21"/>
    <mergeCell ref="F22:G22"/>
    <mergeCell ref="A12:C12"/>
    <mergeCell ref="E12:G12"/>
    <mergeCell ref="F26:G26"/>
    <mergeCell ref="F29:G29"/>
    <mergeCell ref="F30:G30"/>
    <mergeCell ref="F32:G32"/>
    <mergeCell ref="F34:G34"/>
    <mergeCell ref="F33:G33"/>
    <mergeCell ref="F31:G31"/>
    <mergeCell ref="F24:G24"/>
    <mergeCell ref="F23:G23"/>
    <mergeCell ref="F25:G25"/>
    <mergeCell ref="F27:G27"/>
    <mergeCell ref="F28:G28"/>
    <mergeCell ref="A11:G11"/>
    <mergeCell ref="F20:G20"/>
    <mergeCell ref="F15:G15"/>
    <mergeCell ref="F13:G13"/>
    <mergeCell ref="F14:G14"/>
    <mergeCell ref="F16:G16"/>
    <mergeCell ref="F17:G17"/>
    <mergeCell ref="F18:G18"/>
    <mergeCell ref="F49:G49"/>
    <mergeCell ref="F43:G43"/>
    <mergeCell ref="E45:G45"/>
    <mergeCell ref="A37:G37"/>
    <mergeCell ref="F41:G41"/>
    <mergeCell ref="F42:G42"/>
    <mergeCell ref="F39:G39"/>
    <mergeCell ref="F40:G40"/>
    <mergeCell ref="A38:C38"/>
    <mergeCell ref="E38:G38"/>
    <mergeCell ref="C1:E1"/>
    <mergeCell ref="E4:E7"/>
    <mergeCell ref="A2:C2"/>
    <mergeCell ref="E2:G2"/>
    <mergeCell ref="A9:F9"/>
    <mergeCell ref="A8:F8"/>
    <mergeCell ref="F56:G56"/>
    <mergeCell ref="A45:C45"/>
    <mergeCell ref="A46:B46"/>
    <mergeCell ref="A47:B47"/>
    <mergeCell ref="A48:B48"/>
    <mergeCell ref="F51:G51"/>
    <mergeCell ref="F52:G52"/>
    <mergeCell ref="F46:G46"/>
    <mergeCell ref="F47:G47"/>
    <mergeCell ref="A49:C55"/>
    <mergeCell ref="A56:C56"/>
    <mergeCell ref="F54:G54"/>
    <mergeCell ref="F55:G55"/>
    <mergeCell ref="F53:G53"/>
    <mergeCell ref="F50:G50"/>
    <mergeCell ref="F48:G4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8630FB-3218-4DF9-8113-E21DB639272E}">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2.xml><?xml version="1.0" encoding="utf-8"?>
<ds:datastoreItem xmlns:ds="http://schemas.openxmlformats.org/officeDocument/2006/customXml" ds:itemID="{64184A89-A846-4D25-901E-339679E98A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3CCF10-AF8B-416C-BBC8-3C38528A59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А.2-LOT 1 (medical)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2025-11-18T12:18:48Z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